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RS_OMTO\Закупки 2016\4 квартал\Н_ОЗЦ_поставка лакокрасочной продукции\02_ ЗД\"/>
    </mc:Choice>
  </mc:AlternateContent>
  <bookViews>
    <workbookView xWindow="0" yWindow="0" windowWidth="28800" windowHeight="12585"/>
  </bookViews>
  <sheets>
    <sheet name="Лист1" sheetId="1" r:id="rId1"/>
  </sheets>
  <definedNames>
    <definedName name="_xlnm.Print_Titles" localSheetId="0">Лист1!$9:$10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30" i="1"/>
  <c r="A97" i="1" l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</calcChain>
</file>

<file path=xl/sharedStrings.xml><?xml version="1.0" encoding="utf-8"?>
<sst xmlns="http://schemas.openxmlformats.org/spreadsheetml/2006/main" count="341" uniqueCount="113">
  <si>
    <t>№ п/п</t>
  </si>
  <si>
    <t>Наименование товара</t>
  </si>
  <si>
    <t>Ед. изм</t>
  </si>
  <si>
    <t>Тюменское ТПО</t>
  </si>
  <si>
    <t>Южное ТПО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</si>
  <si>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</si>
  <si>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</si>
  <si>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</si>
  <si>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</si>
  <si>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</si>
  <si>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НА ФИРМЕННОМ БЛАНКЕ УЧАСТНИКА!!!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</si>
  <si>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</si>
  <si>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</si>
  <si>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</si>
  <si>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</si>
  <si>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</si>
  <si>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</si>
  <si>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Способ поставки: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</si>
  <si>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</si>
  <si>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</si>
  <si>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t>(подпись, расшифровка подписи)</t>
  </si>
  <si>
    <t>Тобольское ТПО</t>
  </si>
  <si>
    <t>ИТОГО на сумму:</t>
  </si>
  <si>
    <t>НДС (18%)</t>
  </si>
  <si>
    <t>Х,ХХ</t>
  </si>
  <si>
    <t>М.П.</t>
  </si>
  <si>
    <t>(должность ответственного лица Участника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</si>
  <si>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</si>
  <si>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r>
      <t xml:space="preserve">Изучив условия и требования извещения о проведении запроса цен, опубликованного на официальном сайте РФ www.zakupki.gov.ru №___________ от __________20____г. </t>
    </r>
    <r>
      <rPr>
        <i/>
        <sz val="12"/>
        <color rgb="FFFF0000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 xml:space="preserve"> , и документацию по запросу цен, и принимая установленные в них требования, мы, </t>
    </r>
    <r>
      <rPr>
        <i/>
        <sz val="12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</si>
  <si>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</si>
  <si>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с 01.02.2017 года по 28.02.2017 года</t>
  </si>
  <si>
    <t>627144, Тюменская область, г. Заводоуковск, ул. Энергетиков 8.(Южное ТПО)</t>
  </si>
  <si>
    <t>626157, Тюменская область, г. Тобольск,7а мкр., АБК 3.(Тобольское ТПО)</t>
  </si>
  <si>
    <t>627754, Тюменская область, г. Ишим, ул. Шаронова 16.(Ишимское ТПО)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</si>
  <si>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соответствующей партии Товара.</t>
    </r>
  </si>
  <si>
    <t>Ишимское ТПО</t>
  </si>
  <si>
    <t>Предложение на поставку</t>
  </si>
  <si>
    <t>625002, Тюменская область, г. Тюмень, ул. Даудельная, 44.(Тюменское ТПО)</t>
  </si>
  <si>
    <t>Ацетон</t>
  </si>
  <si>
    <t>Ч (чистый)</t>
  </si>
  <si>
    <t>кг</t>
  </si>
  <si>
    <t>Бензин</t>
  </si>
  <si>
    <t>БР-2 (нефрас С2 80/120)</t>
  </si>
  <si>
    <t>л</t>
  </si>
  <si>
    <t>Бр-1 "Галоша"</t>
  </si>
  <si>
    <t>Грунт-эмаль</t>
  </si>
  <si>
    <t>полиуретол синий</t>
  </si>
  <si>
    <t>полиуретол белый</t>
  </si>
  <si>
    <t xml:space="preserve">Клей </t>
  </si>
  <si>
    <t>88 СА</t>
  </si>
  <si>
    <t>Лак</t>
  </si>
  <si>
    <t>бакелитовый ЛБС-4</t>
  </si>
  <si>
    <t xml:space="preserve"> лакокрасочной продукции для филиала АО «Тюменьэнерго» - «Тюменские распределительные сети»
</t>
  </si>
  <si>
    <t>Растворитель</t>
  </si>
  <si>
    <t>№ 646</t>
  </si>
  <si>
    <t>Р4</t>
  </si>
  <si>
    <t>Уайт-спирит</t>
  </si>
  <si>
    <t>Эмаль</t>
  </si>
  <si>
    <t>Нержахим желтая</t>
  </si>
  <si>
    <t>Нержахим зеленая</t>
  </si>
  <si>
    <t>Нержахим красная</t>
  </si>
  <si>
    <t>Нержахим черная</t>
  </si>
  <si>
    <t>НЦ-132П черная</t>
  </si>
  <si>
    <t>ПФ-115 желтая</t>
  </si>
  <si>
    <t>ПФ-115 зеленая</t>
  </si>
  <si>
    <t>ПФ-115 красная</t>
  </si>
  <si>
    <t>ПФ-115 серая</t>
  </si>
  <si>
    <t>ПФ-115 черная</t>
  </si>
  <si>
    <t>ХВ 02-78 желтая</t>
  </si>
  <si>
    <t>ХВ 02-78 белая</t>
  </si>
  <si>
    <t>ХВ 02-78 зеленая</t>
  </si>
  <si>
    <t>ХВ 02-78 красная</t>
  </si>
  <si>
    <t>ХВ 02-78 синяя</t>
  </si>
  <si>
    <t>ХВ 02-78 черная</t>
  </si>
  <si>
    <t>Грунтовка</t>
  </si>
  <si>
    <t>ГФ-021 быстросохнущая серая</t>
  </si>
  <si>
    <t>Антикоррозит черная</t>
  </si>
  <si>
    <t>88 Н</t>
  </si>
  <si>
    <t>Краска</t>
  </si>
  <si>
    <t>алкидная по металлу "Нержамет" черная</t>
  </si>
  <si>
    <t>битумный БТ 577</t>
  </si>
  <si>
    <t>Сольвент</t>
  </si>
  <si>
    <t>НЕФРАС А 130/150</t>
  </si>
  <si>
    <t>аэрозольная краска 400 мл</t>
  </si>
  <si>
    <t>шт</t>
  </si>
  <si>
    <t>ПФ-115 белая</t>
  </si>
  <si>
    <t>ПФ-115 синяя</t>
  </si>
  <si>
    <t>полиуретол зеленый</t>
  </si>
  <si>
    <t>полиуретол красный</t>
  </si>
  <si>
    <t>полиуретол серый</t>
  </si>
  <si>
    <t>полиуретол черный</t>
  </si>
  <si>
    <t xml:space="preserve">алкидная по металлу серая "Нержамет" </t>
  </si>
  <si>
    <t>АС-5307 "Линия" (белая)</t>
  </si>
  <si>
    <t>АС-5307 "Линия" (черная)</t>
  </si>
  <si>
    <t>Веникор 62 черная</t>
  </si>
  <si>
    <t>ПФ 115 черная</t>
  </si>
  <si>
    <t>ПФ 115 белая</t>
  </si>
  <si>
    <t>ПФ 115 желтая</t>
  </si>
  <si>
    <t>ПФ 115 зеленая</t>
  </si>
  <si>
    <t>ПФ 115 красная</t>
  </si>
  <si>
    <t>ПФ 115 серая</t>
  </si>
  <si>
    <t>ПФ 115 синяя</t>
  </si>
  <si>
    <t>ХВ-02-78 белая</t>
  </si>
  <si>
    <t>ХВ-02-78 красная</t>
  </si>
  <si>
    <t>ХВ-02-78 серая</t>
  </si>
  <si>
    <t>ХВ-02-78 синяя</t>
  </si>
  <si>
    <t>ХВ-02-78 черная</t>
  </si>
  <si>
    <t>ПВА универсальный  строительный</t>
  </si>
  <si>
    <t>Дулюкс фасадная гладкая</t>
  </si>
  <si>
    <t>Тип, марка, технические характеристики (требуемое значение)</t>
  </si>
  <si>
    <t>антикоррозионная по металлу СЕРЕБРОЛ маслостойкая</t>
  </si>
  <si>
    <t>полиуретол серый маслостойкая</t>
  </si>
  <si>
    <t>ПФ-115 серая                      ГОСТ 6465-76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</si>
</sst>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0" fontId="0" fillId="0" borderId="2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6" fillId="0" borderId="19" xfId="0" applyFont="1" applyBorder="1" applyAlignment="1">
      <alignment horizontal="center" wrapText="1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justify" wrapText="1"/>
    </xf>
    <xf numFmtId="0" fontId="13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wrapText="1"/>
    </xf>
    <xf numFmtId="0" fontId="11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topLeftCell="A79" workbookViewId="0">
      <selection activeCell="D85" sqref="D85"/>
    </sheetView>
  </sheetViews>
  <sheetFormatPr defaultRowHeight="15" x14ac:dyDescent="0.25"/>
  <cols>
    <col min="1" max="1" width="7" customWidth="1"/>
    <col min="2" max="2" width="20.85546875" customWidth="1"/>
    <col min="3" max="3" width="26.42578125" customWidth="1"/>
    <col min="5" max="5" width="10.85546875" customWidth="1"/>
    <col min="6" max="6" width="13.5703125" customWidth="1"/>
    <col min="7" max="7" width="13" customWidth="1"/>
    <col min="8" max="8" width="13.140625" customWidth="1"/>
    <col min="9" max="9" width="14.42578125" customWidth="1"/>
  </cols>
  <sheetData>
    <row r="1" spans="1:9" ht="15.75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</row>
    <row r="2" spans="1:9" ht="15.75" x14ac:dyDescent="0.25">
      <c r="A2" s="3"/>
      <c r="B2" s="1"/>
      <c r="C2" s="1"/>
      <c r="D2" s="2"/>
      <c r="E2" s="1"/>
      <c r="F2" s="1"/>
      <c r="G2" s="2"/>
      <c r="H2" s="2"/>
      <c r="I2" s="2"/>
    </row>
    <row r="3" spans="1:9" ht="15.75" x14ac:dyDescent="0.25">
      <c r="A3" s="3"/>
      <c r="B3" s="1"/>
      <c r="C3" s="1"/>
      <c r="D3" s="2"/>
      <c r="E3" s="1"/>
      <c r="F3" s="1"/>
      <c r="G3" s="2"/>
      <c r="H3" s="2"/>
      <c r="I3" s="2"/>
    </row>
    <row r="4" spans="1:9" ht="15.75" x14ac:dyDescent="0.25">
      <c r="A4" s="64" t="s">
        <v>36</v>
      </c>
      <c r="B4" s="64"/>
      <c r="C4" s="64"/>
      <c r="D4" s="64"/>
      <c r="E4" s="64"/>
      <c r="F4" s="64"/>
      <c r="G4" s="64"/>
      <c r="H4" s="64"/>
      <c r="I4" s="64"/>
    </row>
    <row r="5" spans="1:9" ht="15.75" x14ac:dyDescent="0.25">
      <c r="A5" s="65" t="s">
        <v>52</v>
      </c>
      <c r="B5" s="65"/>
      <c r="C5" s="65"/>
      <c r="D5" s="65"/>
      <c r="E5" s="65"/>
      <c r="F5" s="65"/>
      <c r="G5" s="65"/>
      <c r="H5" s="65"/>
      <c r="I5" s="65"/>
    </row>
    <row r="6" spans="1:9" ht="7.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81" customHeight="1" x14ac:dyDescent="0.25">
      <c r="A7" s="66" t="s">
        <v>28</v>
      </c>
      <c r="B7" s="66"/>
      <c r="C7" s="66"/>
      <c r="D7" s="66"/>
      <c r="E7" s="66"/>
      <c r="F7" s="66"/>
      <c r="G7" s="66"/>
      <c r="H7" s="66"/>
      <c r="I7" s="66"/>
    </row>
    <row r="8" spans="1:9" ht="15.75" thickBot="1" x14ac:dyDescent="0.3">
      <c r="G8" s="15"/>
      <c r="I8" s="15"/>
    </row>
    <row r="9" spans="1:9" s="22" customFormat="1" ht="26.25" customHeight="1" x14ac:dyDescent="0.25">
      <c r="A9" s="71" t="s">
        <v>0</v>
      </c>
      <c r="B9" s="71" t="s">
        <v>1</v>
      </c>
      <c r="C9" s="69" t="s">
        <v>109</v>
      </c>
      <c r="D9" s="71" t="s">
        <v>2</v>
      </c>
      <c r="E9" s="73" t="s">
        <v>5</v>
      </c>
      <c r="F9" s="67" t="s">
        <v>7</v>
      </c>
      <c r="G9" s="67" t="s">
        <v>6</v>
      </c>
      <c r="H9" s="67" t="s">
        <v>8</v>
      </c>
      <c r="I9" s="67" t="s">
        <v>9</v>
      </c>
    </row>
    <row r="10" spans="1:9" s="22" customFormat="1" ht="15.75" thickBot="1" x14ac:dyDescent="0.3">
      <c r="A10" s="72"/>
      <c r="B10" s="72"/>
      <c r="C10" s="70"/>
      <c r="D10" s="72"/>
      <c r="E10" s="74"/>
      <c r="F10" s="68"/>
      <c r="G10" s="68"/>
      <c r="H10" s="68"/>
      <c r="I10" s="68"/>
    </row>
    <row r="11" spans="1:9" ht="15.75" x14ac:dyDescent="0.25">
      <c r="A11" s="49" t="s">
        <v>3</v>
      </c>
      <c r="B11" s="50"/>
      <c r="C11" s="50"/>
      <c r="D11" s="51"/>
      <c r="E11" s="51"/>
      <c r="F11" s="51"/>
      <c r="G11" s="51"/>
      <c r="H11" s="51"/>
      <c r="I11" s="52"/>
    </row>
    <row r="12" spans="1:9" ht="15.75" x14ac:dyDescent="0.25">
      <c r="A12" s="24">
        <v>1</v>
      </c>
      <c r="B12" s="29" t="s">
        <v>38</v>
      </c>
      <c r="C12" s="29" t="s">
        <v>39</v>
      </c>
      <c r="D12" s="30" t="s">
        <v>40</v>
      </c>
      <c r="E12" s="43">
        <v>68.8</v>
      </c>
      <c r="F12" s="16"/>
      <c r="G12" s="16"/>
      <c r="H12" s="16"/>
      <c r="I12" s="25"/>
    </row>
    <row r="13" spans="1:9" ht="15.75" x14ac:dyDescent="0.25">
      <c r="A13" s="24">
        <f>A12+1</f>
        <v>2</v>
      </c>
      <c r="B13" s="29" t="s">
        <v>41</v>
      </c>
      <c r="C13" s="29" t="s">
        <v>42</v>
      </c>
      <c r="D13" s="30" t="s">
        <v>43</v>
      </c>
      <c r="E13" s="43">
        <v>124</v>
      </c>
      <c r="F13" s="16"/>
      <c r="G13" s="16"/>
      <c r="H13" s="16"/>
      <c r="I13" s="25"/>
    </row>
    <row r="14" spans="1:9" ht="15.75" x14ac:dyDescent="0.25">
      <c r="A14" s="24">
        <f t="shared" ref="A14:A37" si="0">A13+1</f>
        <v>3</v>
      </c>
      <c r="B14" s="32" t="s">
        <v>41</v>
      </c>
      <c r="C14" s="32" t="s">
        <v>44</v>
      </c>
      <c r="D14" s="33" t="s">
        <v>43</v>
      </c>
      <c r="E14" s="44">
        <v>20</v>
      </c>
      <c r="F14" s="17"/>
      <c r="G14" s="17"/>
      <c r="H14" s="17"/>
      <c r="I14" s="26"/>
    </row>
    <row r="15" spans="1:9" ht="15.75" x14ac:dyDescent="0.25">
      <c r="A15" s="24">
        <f t="shared" si="0"/>
        <v>4</v>
      </c>
      <c r="B15" s="32" t="s">
        <v>45</v>
      </c>
      <c r="C15" s="32" t="s">
        <v>46</v>
      </c>
      <c r="D15" s="33" t="s">
        <v>40</v>
      </c>
      <c r="E15" s="44">
        <v>100</v>
      </c>
      <c r="F15" s="17"/>
      <c r="G15" s="17"/>
      <c r="H15" s="17"/>
      <c r="I15" s="26"/>
    </row>
    <row r="16" spans="1:9" ht="15.75" x14ac:dyDescent="0.25">
      <c r="A16" s="24">
        <f t="shared" si="0"/>
        <v>5</v>
      </c>
      <c r="B16" s="32" t="s">
        <v>45</v>
      </c>
      <c r="C16" s="32" t="s">
        <v>47</v>
      </c>
      <c r="D16" s="33" t="s">
        <v>40</v>
      </c>
      <c r="E16" s="44">
        <v>162.4</v>
      </c>
      <c r="F16" s="17"/>
      <c r="G16" s="17"/>
      <c r="H16" s="17"/>
      <c r="I16" s="26"/>
    </row>
    <row r="17" spans="1:9" ht="15.75" x14ac:dyDescent="0.25">
      <c r="A17" s="24">
        <f t="shared" si="0"/>
        <v>6</v>
      </c>
      <c r="B17" s="32" t="s">
        <v>48</v>
      </c>
      <c r="C17" s="32" t="s">
        <v>49</v>
      </c>
      <c r="D17" s="33" t="s">
        <v>40</v>
      </c>
      <c r="E17" s="44">
        <v>14.4</v>
      </c>
      <c r="F17" s="17"/>
      <c r="G17" s="17"/>
      <c r="H17" s="17"/>
      <c r="I17" s="26"/>
    </row>
    <row r="18" spans="1:9" ht="15.75" x14ac:dyDescent="0.25">
      <c r="A18" s="24">
        <f t="shared" si="0"/>
        <v>7</v>
      </c>
      <c r="B18" s="32" t="s">
        <v>50</v>
      </c>
      <c r="C18" s="32" t="s">
        <v>51</v>
      </c>
      <c r="D18" s="33" t="s">
        <v>40</v>
      </c>
      <c r="E18" s="44">
        <v>1</v>
      </c>
      <c r="F18" s="17"/>
      <c r="G18" s="17"/>
      <c r="H18" s="17"/>
      <c r="I18" s="26"/>
    </row>
    <row r="19" spans="1:9" ht="15.75" x14ac:dyDescent="0.25">
      <c r="A19" s="24">
        <f t="shared" si="0"/>
        <v>8</v>
      </c>
      <c r="B19" s="32" t="s">
        <v>53</v>
      </c>
      <c r="C19" s="32" t="s">
        <v>54</v>
      </c>
      <c r="D19" s="33" t="s">
        <v>43</v>
      </c>
      <c r="E19" s="44">
        <v>220</v>
      </c>
      <c r="F19" s="17"/>
      <c r="G19" s="17"/>
      <c r="H19" s="17"/>
      <c r="I19" s="26"/>
    </row>
    <row r="20" spans="1:9" ht="15.75" x14ac:dyDescent="0.25">
      <c r="A20" s="24">
        <f t="shared" si="0"/>
        <v>9</v>
      </c>
      <c r="B20" s="32" t="s">
        <v>53</v>
      </c>
      <c r="C20" s="32" t="s">
        <v>55</v>
      </c>
      <c r="D20" s="33" t="s">
        <v>43</v>
      </c>
      <c r="E20" s="44">
        <v>864</v>
      </c>
      <c r="F20" s="17"/>
      <c r="G20" s="17"/>
      <c r="H20" s="17"/>
      <c r="I20" s="26"/>
    </row>
    <row r="21" spans="1:9" ht="15.75" x14ac:dyDescent="0.25">
      <c r="A21" s="24">
        <f t="shared" si="0"/>
        <v>10</v>
      </c>
      <c r="B21" s="32" t="s">
        <v>53</v>
      </c>
      <c r="C21" s="32" t="s">
        <v>56</v>
      </c>
      <c r="D21" s="33" t="s">
        <v>40</v>
      </c>
      <c r="E21" s="44">
        <f>1417.5</f>
        <v>1417.5</v>
      </c>
      <c r="F21" s="17"/>
      <c r="G21" s="17"/>
      <c r="H21" s="17"/>
      <c r="I21" s="26"/>
    </row>
    <row r="22" spans="1:9" ht="15.75" x14ac:dyDescent="0.25">
      <c r="A22" s="24">
        <f t="shared" si="0"/>
        <v>11</v>
      </c>
      <c r="B22" s="32" t="s">
        <v>57</v>
      </c>
      <c r="C22" s="32" t="s">
        <v>58</v>
      </c>
      <c r="D22" s="33" t="s">
        <v>40</v>
      </c>
      <c r="E22" s="44">
        <v>60</v>
      </c>
      <c r="F22" s="17"/>
      <c r="G22" s="17"/>
      <c r="H22" s="17"/>
      <c r="I22" s="26"/>
    </row>
    <row r="23" spans="1:9" ht="15.75" x14ac:dyDescent="0.25">
      <c r="A23" s="24">
        <f t="shared" si="0"/>
        <v>12</v>
      </c>
      <c r="B23" s="32" t="s">
        <v>57</v>
      </c>
      <c r="C23" s="32" t="s">
        <v>59</v>
      </c>
      <c r="D23" s="33" t="s">
        <v>40</v>
      </c>
      <c r="E23" s="44">
        <v>60</v>
      </c>
      <c r="F23" s="17"/>
      <c r="G23" s="17"/>
      <c r="H23" s="17"/>
      <c r="I23" s="26"/>
    </row>
    <row r="24" spans="1:9" ht="15.75" x14ac:dyDescent="0.25">
      <c r="A24" s="24">
        <f t="shared" si="0"/>
        <v>13</v>
      </c>
      <c r="B24" s="32" t="s">
        <v>57</v>
      </c>
      <c r="C24" s="32" t="s">
        <v>60</v>
      </c>
      <c r="D24" s="33" t="s">
        <v>40</v>
      </c>
      <c r="E24" s="44">
        <v>60</v>
      </c>
      <c r="F24" s="17"/>
      <c r="G24" s="17"/>
      <c r="H24" s="17"/>
      <c r="I24" s="26"/>
    </row>
    <row r="25" spans="1:9" ht="15.75" x14ac:dyDescent="0.25">
      <c r="A25" s="24">
        <f t="shared" si="0"/>
        <v>14</v>
      </c>
      <c r="B25" s="32" t="s">
        <v>57</v>
      </c>
      <c r="C25" s="32" t="s">
        <v>61</v>
      </c>
      <c r="D25" s="33" t="s">
        <v>40</v>
      </c>
      <c r="E25" s="44">
        <v>140</v>
      </c>
      <c r="F25" s="17"/>
      <c r="G25" s="17"/>
      <c r="H25" s="17"/>
      <c r="I25" s="26"/>
    </row>
    <row r="26" spans="1:9" ht="15.75" x14ac:dyDescent="0.25">
      <c r="A26" s="24">
        <f t="shared" si="0"/>
        <v>15</v>
      </c>
      <c r="B26" s="32" t="s">
        <v>57</v>
      </c>
      <c r="C26" s="32" t="s">
        <v>62</v>
      </c>
      <c r="D26" s="33" t="s">
        <v>40</v>
      </c>
      <c r="E26" s="44">
        <v>49.3</v>
      </c>
      <c r="F26" s="17"/>
      <c r="G26" s="17"/>
      <c r="H26" s="17"/>
      <c r="I26" s="26"/>
    </row>
    <row r="27" spans="1:9" ht="15.75" x14ac:dyDescent="0.25">
      <c r="A27" s="24">
        <f t="shared" si="0"/>
        <v>16</v>
      </c>
      <c r="B27" s="32" t="s">
        <v>57</v>
      </c>
      <c r="C27" s="32" t="s">
        <v>63</v>
      </c>
      <c r="D27" s="33" t="s">
        <v>40</v>
      </c>
      <c r="E27" s="44">
        <v>70.2</v>
      </c>
      <c r="F27" s="17"/>
      <c r="G27" s="17"/>
      <c r="H27" s="17"/>
      <c r="I27" s="26"/>
    </row>
    <row r="28" spans="1:9" ht="15.75" x14ac:dyDescent="0.25">
      <c r="A28" s="24">
        <f t="shared" si="0"/>
        <v>17</v>
      </c>
      <c r="B28" s="32" t="s">
        <v>57</v>
      </c>
      <c r="C28" s="32" t="s">
        <v>64</v>
      </c>
      <c r="D28" s="33" t="s">
        <v>40</v>
      </c>
      <c r="E28" s="44">
        <v>70.2</v>
      </c>
      <c r="F28" s="17"/>
      <c r="G28" s="17"/>
      <c r="H28" s="17"/>
      <c r="I28" s="26"/>
    </row>
    <row r="29" spans="1:9" ht="15.75" x14ac:dyDescent="0.25">
      <c r="A29" s="24">
        <f t="shared" si="0"/>
        <v>18</v>
      </c>
      <c r="B29" s="32" t="s">
        <v>57</v>
      </c>
      <c r="C29" s="32" t="s">
        <v>65</v>
      </c>
      <c r="D29" s="33" t="s">
        <v>40</v>
      </c>
      <c r="E29" s="44">
        <v>89.1</v>
      </c>
      <c r="F29" s="17"/>
      <c r="G29" s="17"/>
      <c r="H29" s="17"/>
      <c r="I29" s="26"/>
    </row>
    <row r="30" spans="1:9" ht="15.75" x14ac:dyDescent="0.25">
      <c r="A30" s="24">
        <f t="shared" si="0"/>
        <v>19</v>
      </c>
      <c r="B30" s="32" t="s">
        <v>57</v>
      </c>
      <c r="C30" s="32" t="s">
        <v>66</v>
      </c>
      <c r="D30" s="33" t="s">
        <v>40</v>
      </c>
      <c r="E30" s="44">
        <f>2119.5</f>
        <v>2119.5</v>
      </c>
      <c r="F30" s="17"/>
      <c r="G30" s="17"/>
      <c r="H30" s="17"/>
      <c r="I30" s="26"/>
    </row>
    <row r="31" spans="1:9" ht="15.75" x14ac:dyDescent="0.25">
      <c r="A31" s="24">
        <f t="shared" si="0"/>
        <v>20</v>
      </c>
      <c r="B31" s="32" t="s">
        <v>57</v>
      </c>
      <c r="C31" s="32" t="s">
        <v>67</v>
      </c>
      <c r="D31" s="33" t="s">
        <v>40</v>
      </c>
      <c r="E31" s="44">
        <v>75.599999999999994</v>
      </c>
      <c r="F31" s="17"/>
      <c r="G31" s="17"/>
      <c r="H31" s="17"/>
      <c r="I31" s="26"/>
    </row>
    <row r="32" spans="1:9" ht="15.75" x14ac:dyDescent="0.25">
      <c r="A32" s="24">
        <f t="shared" si="0"/>
        <v>21</v>
      </c>
      <c r="B32" s="32" t="s">
        <v>57</v>
      </c>
      <c r="C32" s="32" t="s">
        <v>68</v>
      </c>
      <c r="D32" s="33" t="s">
        <v>40</v>
      </c>
      <c r="E32" s="44">
        <v>3</v>
      </c>
      <c r="F32" s="17"/>
      <c r="G32" s="17"/>
      <c r="H32" s="17"/>
      <c r="I32" s="26"/>
    </row>
    <row r="33" spans="1:9" ht="15.75" x14ac:dyDescent="0.25">
      <c r="A33" s="24">
        <f t="shared" si="0"/>
        <v>22</v>
      </c>
      <c r="B33" s="32" t="s">
        <v>57</v>
      </c>
      <c r="C33" s="32" t="s">
        <v>69</v>
      </c>
      <c r="D33" s="33" t="s">
        <v>40</v>
      </c>
      <c r="E33" s="44">
        <v>402</v>
      </c>
      <c r="F33" s="17"/>
      <c r="G33" s="17"/>
      <c r="H33" s="17"/>
      <c r="I33" s="26"/>
    </row>
    <row r="34" spans="1:9" ht="15.75" x14ac:dyDescent="0.25">
      <c r="A34" s="24">
        <f t="shared" si="0"/>
        <v>23</v>
      </c>
      <c r="B34" s="32" t="s">
        <v>57</v>
      </c>
      <c r="C34" s="32" t="s">
        <v>70</v>
      </c>
      <c r="D34" s="33" t="s">
        <v>40</v>
      </c>
      <c r="E34" s="44">
        <v>2</v>
      </c>
      <c r="F34" s="17"/>
      <c r="G34" s="17"/>
      <c r="H34" s="17"/>
      <c r="I34" s="26"/>
    </row>
    <row r="35" spans="1:9" ht="15.75" x14ac:dyDescent="0.25">
      <c r="A35" s="24">
        <f t="shared" si="0"/>
        <v>24</v>
      </c>
      <c r="B35" s="32" t="s">
        <v>57</v>
      </c>
      <c r="C35" s="32" t="s">
        <v>71</v>
      </c>
      <c r="D35" s="33" t="s">
        <v>40</v>
      </c>
      <c r="E35" s="44">
        <v>32</v>
      </c>
      <c r="F35" s="17"/>
      <c r="G35" s="17"/>
      <c r="H35" s="17"/>
      <c r="I35" s="26"/>
    </row>
    <row r="36" spans="1:9" ht="15.75" x14ac:dyDescent="0.25">
      <c r="A36" s="24">
        <f t="shared" si="0"/>
        <v>25</v>
      </c>
      <c r="B36" s="32" t="s">
        <v>57</v>
      </c>
      <c r="C36" s="32" t="s">
        <v>72</v>
      </c>
      <c r="D36" s="33" t="s">
        <v>40</v>
      </c>
      <c r="E36" s="44">
        <v>114</v>
      </c>
      <c r="F36" s="17"/>
      <c r="G36" s="17"/>
      <c r="H36" s="17"/>
      <c r="I36" s="26"/>
    </row>
    <row r="37" spans="1:9" ht="15.75" x14ac:dyDescent="0.25">
      <c r="A37" s="24">
        <f t="shared" si="0"/>
        <v>26</v>
      </c>
      <c r="B37" s="32" t="s">
        <v>57</v>
      </c>
      <c r="C37" s="32" t="s">
        <v>73</v>
      </c>
      <c r="D37" s="33" t="s">
        <v>40</v>
      </c>
      <c r="E37" s="44">
        <v>144</v>
      </c>
      <c r="F37" s="17"/>
      <c r="G37" s="17"/>
      <c r="H37" s="17"/>
      <c r="I37" s="26"/>
    </row>
    <row r="38" spans="1:9" ht="15.75" x14ac:dyDescent="0.25">
      <c r="A38" s="54" t="s">
        <v>4</v>
      </c>
      <c r="B38" s="55"/>
      <c r="C38" s="55"/>
      <c r="D38" s="56"/>
      <c r="E38" s="56"/>
      <c r="F38" s="56"/>
      <c r="G38" s="56"/>
      <c r="H38" s="56"/>
      <c r="I38" s="57"/>
    </row>
    <row r="39" spans="1:9" ht="15.75" x14ac:dyDescent="0.25">
      <c r="A39" s="24">
        <f>A37+1</f>
        <v>27</v>
      </c>
      <c r="B39" s="29" t="s">
        <v>38</v>
      </c>
      <c r="C39" s="29" t="s">
        <v>39</v>
      </c>
      <c r="D39" s="30" t="s">
        <v>40</v>
      </c>
      <c r="E39" s="43">
        <v>88.3</v>
      </c>
      <c r="F39" s="16"/>
      <c r="G39" s="16"/>
      <c r="H39" s="16"/>
      <c r="I39" s="25"/>
    </row>
    <row r="40" spans="1:9" ht="15.75" x14ac:dyDescent="0.25">
      <c r="A40" s="24">
        <f>A39+1</f>
        <v>28</v>
      </c>
      <c r="B40" s="29" t="s">
        <v>41</v>
      </c>
      <c r="C40" s="29" t="s">
        <v>42</v>
      </c>
      <c r="D40" s="30" t="s">
        <v>43</v>
      </c>
      <c r="E40" s="43">
        <v>488</v>
      </c>
      <c r="F40" s="16"/>
      <c r="G40" s="16"/>
      <c r="H40" s="16"/>
      <c r="I40" s="25"/>
    </row>
    <row r="41" spans="1:9" ht="31.5" x14ac:dyDescent="0.25">
      <c r="A41" s="24">
        <f t="shared" ref="A41:A65" si="1">A40+1</f>
        <v>29</v>
      </c>
      <c r="B41" s="29" t="s">
        <v>74</v>
      </c>
      <c r="C41" s="29" t="s">
        <v>75</v>
      </c>
      <c r="D41" s="30" t="s">
        <v>40</v>
      </c>
      <c r="E41" s="43">
        <v>43.2</v>
      </c>
      <c r="F41" s="16"/>
      <c r="G41" s="16"/>
      <c r="H41" s="16"/>
      <c r="I41" s="25"/>
    </row>
    <row r="42" spans="1:9" ht="15.75" x14ac:dyDescent="0.25">
      <c r="A42" s="24">
        <f t="shared" si="1"/>
        <v>30</v>
      </c>
      <c r="B42" s="29" t="s">
        <v>74</v>
      </c>
      <c r="C42" s="29" t="s">
        <v>76</v>
      </c>
      <c r="D42" s="16" t="s">
        <v>40</v>
      </c>
      <c r="E42" s="43">
        <v>8.1</v>
      </c>
      <c r="F42" s="16"/>
      <c r="G42" s="16"/>
      <c r="H42" s="16"/>
      <c r="I42" s="25"/>
    </row>
    <row r="43" spans="1:9" ht="15.75" x14ac:dyDescent="0.25">
      <c r="A43" s="24">
        <f t="shared" si="1"/>
        <v>31</v>
      </c>
      <c r="B43" s="29" t="s">
        <v>48</v>
      </c>
      <c r="C43" s="29" t="s">
        <v>77</v>
      </c>
      <c r="D43" s="16" t="s">
        <v>40</v>
      </c>
      <c r="E43" s="43">
        <v>15.3</v>
      </c>
      <c r="F43" s="16"/>
      <c r="G43" s="16"/>
      <c r="H43" s="16"/>
      <c r="I43" s="25"/>
    </row>
    <row r="44" spans="1:9" ht="15.75" x14ac:dyDescent="0.25">
      <c r="A44" s="24">
        <f t="shared" si="1"/>
        <v>32</v>
      </c>
      <c r="B44" s="29" t="s">
        <v>48</v>
      </c>
      <c r="C44" s="29" t="s">
        <v>49</v>
      </c>
      <c r="D44" s="16" t="s">
        <v>40</v>
      </c>
      <c r="E44" s="43">
        <v>7</v>
      </c>
      <c r="F44" s="16"/>
      <c r="G44" s="16"/>
      <c r="H44" s="16"/>
      <c r="I44" s="25"/>
    </row>
    <row r="45" spans="1:9" ht="31.5" x14ac:dyDescent="0.25">
      <c r="A45" s="24">
        <f t="shared" si="1"/>
        <v>33</v>
      </c>
      <c r="B45" s="29" t="s">
        <v>78</v>
      </c>
      <c r="C45" s="29" t="s">
        <v>79</v>
      </c>
      <c r="D45" s="16" t="s">
        <v>40</v>
      </c>
      <c r="E45" s="43">
        <v>6.3</v>
      </c>
      <c r="F45" s="16"/>
      <c r="G45" s="16"/>
      <c r="H45" s="16"/>
      <c r="I45" s="25"/>
    </row>
    <row r="46" spans="1:9" ht="15.75" x14ac:dyDescent="0.25">
      <c r="A46" s="24">
        <f t="shared" si="1"/>
        <v>34</v>
      </c>
      <c r="B46" s="29" t="s">
        <v>50</v>
      </c>
      <c r="C46" s="29" t="s">
        <v>80</v>
      </c>
      <c r="D46" s="16" t="s">
        <v>40</v>
      </c>
      <c r="E46" s="43">
        <v>17</v>
      </c>
      <c r="F46" s="16"/>
      <c r="G46" s="16"/>
      <c r="H46" s="16"/>
      <c r="I46" s="25"/>
    </row>
    <row r="47" spans="1:9" ht="15.75" x14ac:dyDescent="0.25">
      <c r="A47" s="24">
        <f t="shared" si="1"/>
        <v>35</v>
      </c>
      <c r="B47" s="29" t="s">
        <v>53</v>
      </c>
      <c r="C47" s="29" t="s">
        <v>54</v>
      </c>
      <c r="D47" s="16" t="s">
        <v>43</v>
      </c>
      <c r="E47" s="43">
        <v>490</v>
      </c>
      <c r="F47" s="16"/>
      <c r="G47" s="16"/>
      <c r="H47" s="16"/>
      <c r="I47" s="25"/>
    </row>
    <row r="48" spans="1:9" ht="15.75" x14ac:dyDescent="0.25">
      <c r="A48" s="24">
        <f t="shared" si="1"/>
        <v>36</v>
      </c>
      <c r="B48" s="29" t="s">
        <v>53</v>
      </c>
      <c r="C48" s="29" t="s">
        <v>55</v>
      </c>
      <c r="D48" s="16" t="s">
        <v>43</v>
      </c>
      <c r="E48" s="43">
        <v>303</v>
      </c>
      <c r="F48" s="16"/>
      <c r="G48" s="16"/>
      <c r="H48" s="16"/>
      <c r="I48" s="25"/>
    </row>
    <row r="49" spans="1:9" ht="15.75" x14ac:dyDescent="0.25">
      <c r="A49" s="24">
        <f t="shared" si="1"/>
        <v>37</v>
      </c>
      <c r="B49" s="29" t="s">
        <v>53</v>
      </c>
      <c r="C49" s="29" t="s">
        <v>56</v>
      </c>
      <c r="D49" s="16" t="s">
        <v>40</v>
      </c>
      <c r="E49" s="43">
        <v>270</v>
      </c>
      <c r="F49" s="16"/>
      <c r="G49" s="16"/>
      <c r="H49" s="16"/>
      <c r="I49" s="25"/>
    </row>
    <row r="50" spans="1:9" ht="15.75" x14ac:dyDescent="0.25">
      <c r="A50" s="24">
        <f t="shared" si="1"/>
        <v>38</v>
      </c>
      <c r="B50" s="29" t="s">
        <v>81</v>
      </c>
      <c r="C50" s="29" t="s">
        <v>82</v>
      </c>
      <c r="D50" s="16" t="s">
        <v>43</v>
      </c>
      <c r="E50" s="43">
        <v>50</v>
      </c>
      <c r="F50" s="16"/>
      <c r="G50" s="16"/>
      <c r="H50" s="16"/>
      <c r="I50" s="25"/>
    </row>
    <row r="51" spans="1:9" ht="31.5" x14ac:dyDescent="0.25">
      <c r="A51" s="24">
        <f t="shared" si="1"/>
        <v>39</v>
      </c>
      <c r="B51" s="29" t="s">
        <v>57</v>
      </c>
      <c r="C51" s="29" t="s">
        <v>83</v>
      </c>
      <c r="D51" s="16" t="s">
        <v>84</v>
      </c>
      <c r="E51" s="43">
        <v>29</v>
      </c>
      <c r="F51" s="16"/>
      <c r="G51" s="16"/>
      <c r="H51" s="16"/>
      <c r="I51" s="25"/>
    </row>
    <row r="52" spans="1:9" ht="15.75" x14ac:dyDescent="0.25">
      <c r="A52" s="24">
        <f t="shared" si="1"/>
        <v>40</v>
      </c>
      <c r="B52" s="32" t="s">
        <v>57</v>
      </c>
      <c r="C52" s="32" t="s">
        <v>61</v>
      </c>
      <c r="D52" s="33" t="s">
        <v>40</v>
      </c>
      <c r="E52" s="44">
        <v>20</v>
      </c>
      <c r="F52" s="16"/>
      <c r="G52" s="16"/>
      <c r="H52" s="16"/>
      <c r="I52" s="25"/>
    </row>
    <row r="53" spans="1:9" ht="15.75" x14ac:dyDescent="0.25">
      <c r="A53" s="24">
        <f t="shared" si="1"/>
        <v>41</v>
      </c>
      <c r="B53" s="29" t="s">
        <v>57</v>
      </c>
      <c r="C53" s="29" t="s">
        <v>67</v>
      </c>
      <c r="D53" s="16" t="s">
        <v>40</v>
      </c>
      <c r="E53" s="43">
        <v>70.2</v>
      </c>
      <c r="F53" s="16"/>
      <c r="G53" s="16"/>
      <c r="H53" s="16"/>
      <c r="I53" s="25"/>
    </row>
    <row r="54" spans="1:9" ht="15.75" x14ac:dyDescent="0.25">
      <c r="A54" s="24">
        <f t="shared" si="1"/>
        <v>42</v>
      </c>
      <c r="B54" s="29" t="s">
        <v>57</v>
      </c>
      <c r="C54" s="29" t="s">
        <v>65</v>
      </c>
      <c r="D54" s="16" t="s">
        <v>40</v>
      </c>
      <c r="E54" s="43">
        <v>27.1</v>
      </c>
      <c r="F54" s="16"/>
      <c r="G54" s="16"/>
      <c r="H54" s="16"/>
      <c r="I54" s="25"/>
    </row>
    <row r="55" spans="1:9" ht="15.75" x14ac:dyDescent="0.25">
      <c r="A55" s="24">
        <f t="shared" si="1"/>
        <v>43</v>
      </c>
      <c r="B55" s="29" t="s">
        <v>57</v>
      </c>
      <c r="C55" s="29" t="s">
        <v>85</v>
      </c>
      <c r="D55" s="16" t="s">
        <v>40</v>
      </c>
      <c r="E55" s="43">
        <v>5.4</v>
      </c>
      <c r="F55" s="16"/>
      <c r="G55" s="16"/>
      <c r="H55" s="16"/>
      <c r="I55" s="25"/>
    </row>
    <row r="56" spans="1:9" ht="15.75" x14ac:dyDescent="0.25">
      <c r="A56" s="24">
        <f t="shared" si="1"/>
        <v>44</v>
      </c>
      <c r="B56" s="29" t="s">
        <v>57</v>
      </c>
      <c r="C56" s="29" t="s">
        <v>63</v>
      </c>
      <c r="D56" s="16" t="s">
        <v>40</v>
      </c>
      <c r="E56" s="43">
        <v>21.6</v>
      </c>
      <c r="F56" s="16"/>
      <c r="G56" s="16"/>
      <c r="H56" s="16"/>
      <c r="I56" s="25"/>
    </row>
    <row r="57" spans="1:9" ht="15.75" x14ac:dyDescent="0.25">
      <c r="A57" s="24">
        <f t="shared" si="1"/>
        <v>45</v>
      </c>
      <c r="B57" s="29" t="s">
        <v>57</v>
      </c>
      <c r="C57" s="29" t="s">
        <v>64</v>
      </c>
      <c r="D57" s="16" t="s">
        <v>40</v>
      </c>
      <c r="E57" s="43">
        <v>21.6</v>
      </c>
      <c r="F57" s="16"/>
      <c r="G57" s="16"/>
      <c r="H57" s="16"/>
      <c r="I57" s="25"/>
    </row>
    <row r="58" spans="1:9" ht="15.75" x14ac:dyDescent="0.25">
      <c r="A58" s="24">
        <f t="shared" si="1"/>
        <v>46</v>
      </c>
      <c r="B58" s="29" t="s">
        <v>57</v>
      </c>
      <c r="C58" s="29" t="s">
        <v>66</v>
      </c>
      <c r="D58" s="16" t="s">
        <v>40</v>
      </c>
      <c r="E58" s="43">
        <v>499.5</v>
      </c>
      <c r="F58" s="16"/>
      <c r="G58" s="16"/>
      <c r="H58" s="16"/>
      <c r="I58" s="25"/>
    </row>
    <row r="59" spans="1:9" ht="15.75" x14ac:dyDescent="0.25">
      <c r="A59" s="24">
        <f t="shared" si="1"/>
        <v>47</v>
      </c>
      <c r="B59" s="29" t="s">
        <v>57</v>
      </c>
      <c r="C59" s="29" t="s">
        <v>86</v>
      </c>
      <c r="D59" s="16" t="s">
        <v>40</v>
      </c>
      <c r="E59" s="43">
        <v>89.1</v>
      </c>
      <c r="F59" s="16"/>
      <c r="G59" s="16"/>
      <c r="H59" s="16"/>
      <c r="I59" s="25"/>
    </row>
    <row r="60" spans="1:9" ht="15.75" x14ac:dyDescent="0.25">
      <c r="A60" s="24">
        <f t="shared" si="1"/>
        <v>48</v>
      </c>
      <c r="B60" s="32" t="s">
        <v>57</v>
      </c>
      <c r="C60" s="32" t="s">
        <v>68</v>
      </c>
      <c r="D60" s="33" t="s">
        <v>40</v>
      </c>
      <c r="E60" s="44">
        <v>15</v>
      </c>
      <c r="F60" s="16"/>
      <c r="G60" s="16"/>
      <c r="H60" s="16"/>
      <c r="I60" s="25"/>
    </row>
    <row r="61" spans="1:9" ht="15.75" x14ac:dyDescent="0.25">
      <c r="A61" s="24">
        <f t="shared" si="1"/>
        <v>49</v>
      </c>
      <c r="B61" s="32" t="s">
        <v>57</v>
      </c>
      <c r="C61" s="32" t="s">
        <v>69</v>
      </c>
      <c r="D61" s="33" t="s">
        <v>40</v>
      </c>
      <c r="E61" s="44">
        <v>116</v>
      </c>
      <c r="F61" s="16"/>
      <c r="G61" s="16"/>
      <c r="H61" s="16"/>
      <c r="I61" s="25"/>
    </row>
    <row r="62" spans="1:9" ht="15.75" x14ac:dyDescent="0.25">
      <c r="A62" s="24">
        <f t="shared" si="1"/>
        <v>50</v>
      </c>
      <c r="B62" s="32" t="s">
        <v>57</v>
      </c>
      <c r="C62" s="32" t="s">
        <v>70</v>
      </c>
      <c r="D62" s="33" t="s">
        <v>40</v>
      </c>
      <c r="E62" s="44">
        <v>8</v>
      </c>
      <c r="F62" s="16"/>
      <c r="G62" s="16"/>
      <c r="H62" s="16"/>
      <c r="I62" s="25"/>
    </row>
    <row r="63" spans="1:9" ht="15.75" x14ac:dyDescent="0.25">
      <c r="A63" s="24">
        <f t="shared" si="1"/>
        <v>51</v>
      </c>
      <c r="B63" s="32" t="s">
        <v>57</v>
      </c>
      <c r="C63" s="32" t="s">
        <v>71</v>
      </c>
      <c r="D63" s="33" t="s">
        <v>40</v>
      </c>
      <c r="E63" s="44">
        <v>18</v>
      </c>
      <c r="F63" s="16"/>
      <c r="G63" s="16"/>
      <c r="H63" s="16"/>
      <c r="I63" s="25"/>
    </row>
    <row r="64" spans="1:9" ht="15.75" x14ac:dyDescent="0.25">
      <c r="A64" s="24">
        <f t="shared" si="1"/>
        <v>52</v>
      </c>
      <c r="B64" s="32" t="s">
        <v>57</v>
      </c>
      <c r="C64" s="32" t="s">
        <v>72</v>
      </c>
      <c r="D64" s="33" t="s">
        <v>40</v>
      </c>
      <c r="E64" s="44">
        <v>40</v>
      </c>
      <c r="F64" s="16"/>
      <c r="G64" s="16"/>
      <c r="H64" s="16"/>
      <c r="I64" s="25"/>
    </row>
    <row r="65" spans="1:9" ht="15.75" x14ac:dyDescent="0.25">
      <c r="A65" s="24">
        <f t="shared" si="1"/>
        <v>53</v>
      </c>
      <c r="B65" s="32" t="s">
        <v>57</v>
      </c>
      <c r="C65" s="32" t="s">
        <v>73</v>
      </c>
      <c r="D65" s="33" t="s">
        <v>40</v>
      </c>
      <c r="E65" s="44">
        <v>136</v>
      </c>
      <c r="F65" s="16"/>
      <c r="G65" s="16"/>
      <c r="H65" s="16"/>
      <c r="I65" s="25"/>
    </row>
    <row r="66" spans="1:9" ht="15.75" x14ac:dyDescent="0.25">
      <c r="A66" s="45" t="s">
        <v>35</v>
      </c>
      <c r="B66" s="46"/>
      <c r="C66" s="46"/>
      <c r="D66" s="47"/>
      <c r="E66" s="47"/>
      <c r="F66" s="47"/>
      <c r="G66" s="47"/>
      <c r="H66" s="47"/>
      <c r="I66" s="48"/>
    </row>
    <row r="67" spans="1:9" ht="15.75" x14ac:dyDescent="0.25">
      <c r="A67" s="24">
        <f>A65+1</f>
        <v>54</v>
      </c>
      <c r="B67" s="29" t="s">
        <v>41</v>
      </c>
      <c r="C67" s="29" t="s">
        <v>42</v>
      </c>
      <c r="D67" s="30" t="s">
        <v>43</v>
      </c>
      <c r="E67" s="43">
        <v>1362</v>
      </c>
      <c r="F67" s="16"/>
      <c r="G67" s="16"/>
      <c r="H67" s="16"/>
      <c r="I67" s="25"/>
    </row>
    <row r="68" spans="1:9" ht="31.5" x14ac:dyDescent="0.25">
      <c r="A68" s="24">
        <f>A67+1</f>
        <v>55</v>
      </c>
      <c r="B68" s="29" t="s">
        <v>74</v>
      </c>
      <c r="C68" s="29" t="s">
        <v>75</v>
      </c>
      <c r="D68" s="30" t="s">
        <v>40</v>
      </c>
      <c r="E68" s="43">
        <v>8.1</v>
      </c>
      <c r="F68" s="16"/>
      <c r="G68" s="16"/>
      <c r="H68" s="16"/>
      <c r="I68" s="25"/>
    </row>
    <row r="69" spans="1:9" ht="15.75" x14ac:dyDescent="0.25">
      <c r="A69" s="24">
        <f t="shared" ref="A69:A95" si="2">A68+1</f>
        <v>56</v>
      </c>
      <c r="B69" s="29" t="s">
        <v>45</v>
      </c>
      <c r="C69" s="29" t="s">
        <v>47</v>
      </c>
      <c r="D69" s="16" t="s">
        <v>40</v>
      </c>
      <c r="E69" s="43">
        <v>121.8</v>
      </c>
      <c r="F69" s="16"/>
      <c r="G69" s="16"/>
      <c r="H69" s="16"/>
      <c r="I69" s="25"/>
    </row>
    <row r="70" spans="1:9" ht="15.75" x14ac:dyDescent="0.25">
      <c r="A70" s="24">
        <f t="shared" si="2"/>
        <v>57</v>
      </c>
      <c r="B70" s="29" t="s">
        <v>45</v>
      </c>
      <c r="C70" s="29" t="s">
        <v>87</v>
      </c>
      <c r="D70" s="16" t="s">
        <v>40</v>
      </c>
      <c r="E70" s="43">
        <v>40.6</v>
      </c>
      <c r="F70" s="16"/>
      <c r="G70" s="16"/>
      <c r="H70" s="16"/>
      <c r="I70" s="25"/>
    </row>
    <row r="71" spans="1:9" ht="15.75" x14ac:dyDescent="0.25">
      <c r="A71" s="24">
        <f t="shared" si="2"/>
        <v>58</v>
      </c>
      <c r="B71" s="29" t="s">
        <v>45</v>
      </c>
      <c r="C71" s="29" t="s">
        <v>88</v>
      </c>
      <c r="D71" s="16" t="s">
        <v>40</v>
      </c>
      <c r="E71" s="43">
        <v>40.6</v>
      </c>
      <c r="F71" s="16"/>
      <c r="G71" s="16"/>
      <c r="H71" s="16"/>
      <c r="I71" s="25"/>
    </row>
    <row r="72" spans="1:9" ht="15.75" x14ac:dyDescent="0.25">
      <c r="A72" s="24">
        <f t="shared" si="2"/>
        <v>59</v>
      </c>
      <c r="B72" s="29" t="s">
        <v>45</v>
      </c>
      <c r="C72" s="29" t="s">
        <v>89</v>
      </c>
      <c r="D72" s="16" t="s">
        <v>40</v>
      </c>
      <c r="E72" s="43">
        <v>254</v>
      </c>
      <c r="F72" s="16"/>
      <c r="G72" s="16"/>
      <c r="H72" s="16"/>
      <c r="I72" s="25"/>
    </row>
    <row r="73" spans="1:9" ht="15.75" x14ac:dyDescent="0.25">
      <c r="A73" s="24">
        <f t="shared" si="2"/>
        <v>60</v>
      </c>
      <c r="B73" s="29" t="s">
        <v>45</v>
      </c>
      <c r="C73" s="29" t="s">
        <v>46</v>
      </c>
      <c r="D73" s="16" t="s">
        <v>40</v>
      </c>
      <c r="E73" s="43">
        <v>123.3</v>
      </c>
      <c r="F73" s="16"/>
      <c r="G73" s="16"/>
      <c r="H73" s="16"/>
      <c r="I73" s="25"/>
    </row>
    <row r="74" spans="1:9" ht="15.75" x14ac:dyDescent="0.25">
      <c r="A74" s="24">
        <f t="shared" si="2"/>
        <v>61</v>
      </c>
      <c r="B74" s="29" t="s">
        <v>45</v>
      </c>
      <c r="C74" s="29" t="s">
        <v>90</v>
      </c>
      <c r="D74" s="16" t="s">
        <v>40</v>
      </c>
      <c r="E74" s="43">
        <v>60.9</v>
      </c>
      <c r="F74" s="16"/>
      <c r="G74" s="16"/>
      <c r="H74" s="16"/>
      <c r="I74" s="25"/>
    </row>
    <row r="75" spans="1:9" ht="15.75" x14ac:dyDescent="0.25">
      <c r="A75" s="24">
        <f t="shared" si="2"/>
        <v>62</v>
      </c>
      <c r="B75" s="29" t="s">
        <v>48</v>
      </c>
      <c r="C75" s="29" t="s">
        <v>49</v>
      </c>
      <c r="D75" s="16" t="s">
        <v>40</v>
      </c>
      <c r="E75" s="43">
        <v>3.8</v>
      </c>
      <c r="F75" s="16"/>
      <c r="G75" s="16"/>
      <c r="H75" s="16"/>
      <c r="I75" s="25"/>
    </row>
    <row r="76" spans="1:9" ht="31.5" x14ac:dyDescent="0.25">
      <c r="A76" s="24">
        <f t="shared" si="2"/>
        <v>63</v>
      </c>
      <c r="B76" s="29" t="s">
        <v>78</v>
      </c>
      <c r="C76" s="29" t="s">
        <v>91</v>
      </c>
      <c r="D76" s="16" t="s">
        <v>40</v>
      </c>
      <c r="E76" s="43">
        <v>27.9</v>
      </c>
      <c r="F76" s="16"/>
      <c r="G76" s="16"/>
      <c r="H76" s="16"/>
      <c r="I76" s="25"/>
    </row>
    <row r="77" spans="1:9" ht="15.75" x14ac:dyDescent="0.25">
      <c r="A77" s="24">
        <f t="shared" si="2"/>
        <v>64</v>
      </c>
      <c r="B77" s="29" t="s">
        <v>53</v>
      </c>
      <c r="C77" s="29" t="s">
        <v>54</v>
      </c>
      <c r="D77" s="16" t="s">
        <v>43</v>
      </c>
      <c r="E77" s="43">
        <v>370</v>
      </c>
      <c r="F77" s="16"/>
      <c r="G77" s="16"/>
      <c r="H77" s="16"/>
      <c r="I77" s="25"/>
    </row>
    <row r="78" spans="1:9" ht="15.75" x14ac:dyDescent="0.25">
      <c r="A78" s="24">
        <f t="shared" si="2"/>
        <v>65</v>
      </c>
      <c r="B78" s="29" t="s">
        <v>53</v>
      </c>
      <c r="C78" s="29" t="s">
        <v>56</v>
      </c>
      <c r="D78" s="16" t="s">
        <v>40</v>
      </c>
      <c r="E78" s="43">
        <v>465</v>
      </c>
      <c r="F78" s="16"/>
      <c r="G78" s="16"/>
      <c r="H78" s="16"/>
      <c r="I78" s="25"/>
    </row>
    <row r="79" spans="1:9" ht="15.75" x14ac:dyDescent="0.25">
      <c r="A79" s="24">
        <f t="shared" si="2"/>
        <v>66</v>
      </c>
      <c r="B79" s="29" t="s">
        <v>53</v>
      </c>
      <c r="C79" s="29" t="s">
        <v>55</v>
      </c>
      <c r="D79" s="16" t="s">
        <v>43</v>
      </c>
      <c r="E79" s="43">
        <v>495</v>
      </c>
      <c r="F79" s="16"/>
      <c r="G79" s="16"/>
      <c r="H79" s="16"/>
      <c r="I79" s="25"/>
    </row>
    <row r="80" spans="1:9" ht="15.75" x14ac:dyDescent="0.25">
      <c r="A80" s="24">
        <f t="shared" si="2"/>
        <v>67</v>
      </c>
      <c r="B80" s="29" t="s">
        <v>57</v>
      </c>
      <c r="C80" s="29" t="s">
        <v>92</v>
      </c>
      <c r="D80" s="16" t="s">
        <v>40</v>
      </c>
      <c r="E80" s="43">
        <v>26</v>
      </c>
      <c r="F80" s="16"/>
      <c r="G80" s="16"/>
      <c r="H80" s="16"/>
      <c r="I80" s="25"/>
    </row>
    <row r="81" spans="1:9" ht="31.5" x14ac:dyDescent="0.25">
      <c r="A81" s="24">
        <f t="shared" si="2"/>
        <v>68</v>
      </c>
      <c r="B81" s="29" t="s">
        <v>57</v>
      </c>
      <c r="C81" s="29" t="s">
        <v>93</v>
      </c>
      <c r="D81" s="16" t="s">
        <v>40</v>
      </c>
      <c r="E81" s="43">
        <v>52</v>
      </c>
      <c r="F81" s="16"/>
      <c r="G81" s="16"/>
      <c r="H81" s="16"/>
      <c r="I81" s="25"/>
    </row>
    <row r="82" spans="1:9" ht="15.75" x14ac:dyDescent="0.25">
      <c r="A82" s="24">
        <f t="shared" si="2"/>
        <v>69</v>
      </c>
      <c r="B82" s="29" t="s">
        <v>57</v>
      </c>
      <c r="C82" s="29" t="s">
        <v>94</v>
      </c>
      <c r="D82" s="16" t="s">
        <v>40</v>
      </c>
      <c r="E82" s="43">
        <v>25</v>
      </c>
      <c r="F82" s="16"/>
      <c r="G82" s="16"/>
      <c r="H82" s="16"/>
      <c r="I82" s="25"/>
    </row>
    <row r="83" spans="1:9" ht="15.75" x14ac:dyDescent="0.25">
      <c r="A83" s="24">
        <f t="shared" si="2"/>
        <v>70</v>
      </c>
      <c r="B83" s="29" t="s">
        <v>57</v>
      </c>
      <c r="C83" s="29" t="s">
        <v>62</v>
      </c>
      <c r="D83" s="16" t="s">
        <v>40</v>
      </c>
      <c r="E83" s="43">
        <v>3.4</v>
      </c>
      <c r="F83" s="16"/>
      <c r="G83" s="16"/>
      <c r="H83" s="16"/>
      <c r="I83" s="25"/>
    </row>
    <row r="84" spans="1:9" ht="15.75" x14ac:dyDescent="0.25">
      <c r="A84" s="24">
        <f t="shared" si="2"/>
        <v>71</v>
      </c>
      <c r="B84" s="29" t="s">
        <v>57</v>
      </c>
      <c r="C84" s="29" t="s">
        <v>95</v>
      </c>
      <c r="D84" s="16" t="s">
        <v>40</v>
      </c>
      <c r="E84" s="43">
        <v>75.599999999999994</v>
      </c>
      <c r="F84" s="16"/>
      <c r="G84" s="16"/>
      <c r="H84" s="16"/>
      <c r="I84" s="25"/>
    </row>
    <row r="85" spans="1:9" ht="15.75" x14ac:dyDescent="0.25">
      <c r="A85" s="24">
        <f t="shared" si="2"/>
        <v>72</v>
      </c>
      <c r="B85" s="29" t="s">
        <v>57</v>
      </c>
      <c r="C85" s="29" t="s">
        <v>96</v>
      </c>
      <c r="D85" s="16" t="s">
        <v>40</v>
      </c>
      <c r="E85" s="43">
        <v>97</v>
      </c>
      <c r="F85" s="16"/>
      <c r="G85" s="16"/>
      <c r="H85" s="16"/>
      <c r="I85" s="25"/>
    </row>
    <row r="86" spans="1:9" ht="15.75" x14ac:dyDescent="0.25">
      <c r="A86" s="24">
        <f t="shared" si="2"/>
        <v>73</v>
      </c>
      <c r="B86" s="29" t="s">
        <v>57</v>
      </c>
      <c r="C86" s="29" t="s">
        <v>97</v>
      </c>
      <c r="D86" s="16" t="s">
        <v>40</v>
      </c>
      <c r="E86" s="43">
        <v>37.799999999999997</v>
      </c>
      <c r="F86" s="16"/>
      <c r="G86" s="16"/>
      <c r="H86" s="16"/>
      <c r="I86" s="25"/>
    </row>
    <row r="87" spans="1:9" ht="15.75" x14ac:dyDescent="0.25">
      <c r="A87" s="24">
        <f t="shared" si="2"/>
        <v>74</v>
      </c>
      <c r="B87" s="29" t="s">
        <v>57</v>
      </c>
      <c r="C87" s="29" t="s">
        <v>98</v>
      </c>
      <c r="D87" s="16" t="s">
        <v>40</v>
      </c>
      <c r="E87" s="43">
        <v>32.4</v>
      </c>
      <c r="F87" s="16"/>
      <c r="G87" s="16"/>
      <c r="H87" s="16"/>
      <c r="I87" s="25"/>
    </row>
    <row r="88" spans="1:9" ht="15.75" x14ac:dyDescent="0.25">
      <c r="A88" s="24">
        <f t="shared" si="2"/>
        <v>75</v>
      </c>
      <c r="B88" s="29" t="s">
        <v>57</v>
      </c>
      <c r="C88" s="29" t="s">
        <v>99</v>
      </c>
      <c r="D88" s="16" t="s">
        <v>40</v>
      </c>
      <c r="E88" s="43">
        <v>43.2</v>
      </c>
      <c r="F88" s="16"/>
      <c r="G88" s="16"/>
      <c r="H88" s="16"/>
      <c r="I88" s="25"/>
    </row>
    <row r="89" spans="1:9" ht="15.75" x14ac:dyDescent="0.25">
      <c r="A89" s="24">
        <f t="shared" si="2"/>
        <v>76</v>
      </c>
      <c r="B89" s="29" t="s">
        <v>57</v>
      </c>
      <c r="C89" s="29" t="s">
        <v>100</v>
      </c>
      <c r="D89" s="16" t="s">
        <v>40</v>
      </c>
      <c r="E89" s="43">
        <v>561.79999999999995</v>
      </c>
      <c r="F89" s="16"/>
      <c r="G89" s="16"/>
      <c r="H89" s="16"/>
      <c r="I89" s="25"/>
    </row>
    <row r="90" spans="1:9" ht="15.75" x14ac:dyDescent="0.25">
      <c r="A90" s="24">
        <f t="shared" si="2"/>
        <v>77</v>
      </c>
      <c r="B90" s="29" t="s">
        <v>57</v>
      </c>
      <c r="C90" s="29" t="s">
        <v>101</v>
      </c>
      <c r="D90" s="16" t="s">
        <v>40</v>
      </c>
      <c r="E90" s="43">
        <v>2.7</v>
      </c>
      <c r="F90" s="16"/>
      <c r="G90" s="16"/>
      <c r="H90" s="16"/>
      <c r="I90" s="25"/>
    </row>
    <row r="91" spans="1:9" ht="15.75" x14ac:dyDescent="0.25">
      <c r="A91" s="24">
        <f t="shared" si="2"/>
        <v>78</v>
      </c>
      <c r="B91" s="29" t="s">
        <v>57</v>
      </c>
      <c r="C91" s="29" t="s">
        <v>102</v>
      </c>
      <c r="D91" s="16" t="s">
        <v>40</v>
      </c>
      <c r="E91" s="43">
        <v>85</v>
      </c>
      <c r="F91" s="16"/>
      <c r="G91" s="16"/>
      <c r="H91" s="16"/>
      <c r="I91" s="25"/>
    </row>
    <row r="92" spans="1:9" ht="15.75" x14ac:dyDescent="0.25">
      <c r="A92" s="24">
        <f t="shared" si="2"/>
        <v>79</v>
      </c>
      <c r="B92" s="29" t="s">
        <v>57</v>
      </c>
      <c r="C92" s="29" t="s">
        <v>103</v>
      </c>
      <c r="D92" s="16" t="s">
        <v>40</v>
      </c>
      <c r="E92" s="43">
        <v>2</v>
      </c>
      <c r="F92" s="16"/>
      <c r="G92" s="16"/>
      <c r="H92" s="16"/>
      <c r="I92" s="25"/>
    </row>
    <row r="93" spans="1:9" ht="15.75" x14ac:dyDescent="0.25">
      <c r="A93" s="24">
        <f t="shared" si="2"/>
        <v>80</v>
      </c>
      <c r="B93" s="29" t="s">
        <v>57</v>
      </c>
      <c r="C93" s="29" t="s">
        <v>104</v>
      </c>
      <c r="D93" s="16" t="s">
        <v>40</v>
      </c>
      <c r="E93" s="43">
        <v>4</v>
      </c>
      <c r="F93" s="16"/>
      <c r="G93" s="16"/>
      <c r="H93" s="16"/>
      <c r="I93" s="25"/>
    </row>
    <row r="94" spans="1:9" ht="15.75" x14ac:dyDescent="0.25">
      <c r="A94" s="24">
        <f t="shared" si="2"/>
        <v>81</v>
      </c>
      <c r="B94" s="29" t="s">
        <v>57</v>
      </c>
      <c r="C94" s="29" t="s">
        <v>105</v>
      </c>
      <c r="D94" s="16" t="s">
        <v>40</v>
      </c>
      <c r="E94" s="43">
        <v>114</v>
      </c>
      <c r="F94" s="16"/>
      <c r="G94" s="16"/>
      <c r="H94" s="16"/>
      <c r="I94" s="25"/>
    </row>
    <row r="95" spans="1:9" ht="15.75" x14ac:dyDescent="0.25">
      <c r="A95" s="24">
        <f t="shared" si="2"/>
        <v>82</v>
      </c>
      <c r="B95" s="29" t="s">
        <v>57</v>
      </c>
      <c r="C95" s="29" t="s">
        <v>106</v>
      </c>
      <c r="D95" s="16" t="s">
        <v>40</v>
      </c>
      <c r="E95" s="43">
        <v>431</v>
      </c>
      <c r="F95" s="16"/>
      <c r="G95" s="16"/>
      <c r="H95" s="16"/>
      <c r="I95" s="25"/>
    </row>
    <row r="96" spans="1:9" ht="15.75" x14ac:dyDescent="0.25">
      <c r="A96" s="45" t="s">
        <v>21</v>
      </c>
      <c r="B96" s="46"/>
      <c r="C96" s="46"/>
      <c r="D96" s="47"/>
      <c r="E96" s="47"/>
      <c r="F96" s="47"/>
      <c r="G96" s="47"/>
      <c r="H96" s="47"/>
      <c r="I96" s="48"/>
    </row>
    <row r="97" spans="1:9" ht="15.75" x14ac:dyDescent="0.25">
      <c r="A97" s="24">
        <f>A95+1</f>
        <v>83</v>
      </c>
      <c r="B97" s="29" t="s">
        <v>38</v>
      </c>
      <c r="C97" s="29" t="s">
        <v>39</v>
      </c>
      <c r="D97" s="30" t="s">
        <v>40</v>
      </c>
      <c r="E97" s="43">
        <v>1.6</v>
      </c>
      <c r="F97" s="31"/>
      <c r="G97" s="16"/>
      <c r="H97" s="16"/>
      <c r="I97" s="25"/>
    </row>
    <row r="98" spans="1:9" ht="15.75" x14ac:dyDescent="0.25">
      <c r="A98" s="24">
        <f>A97+1</f>
        <v>84</v>
      </c>
      <c r="B98" s="29" t="s">
        <v>41</v>
      </c>
      <c r="C98" s="29" t="s">
        <v>42</v>
      </c>
      <c r="D98" s="30" t="s">
        <v>43</v>
      </c>
      <c r="E98" s="43">
        <v>743</v>
      </c>
      <c r="F98" s="31"/>
      <c r="G98" s="16"/>
      <c r="H98" s="16"/>
      <c r="I98" s="25"/>
    </row>
    <row r="99" spans="1:9" ht="31.5" x14ac:dyDescent="0.25">
      <c r="A99" s="24">
        <f t="shared" ref="A99:A114" si="3">A98+1</f>
        <v>85</v>
      </c>
      <c r="B99" s="29" t="s">
        <v>45</v>
      </c>
      <c r="C99" s="29" t="s">
        <v>111</v>
      </c>
      <c r="D99" s="16" t="s">
        <v>40</v>
      </c>
      <c r="E99" s="43">
        <v>314.39999999999998</v>
      </c>
      <c r="F99" s="31"/>
      <c r="G99" s="16"/>
      <c r="H99" s="16"/>
      <c r="I99" s="25"/>
    </row>
    <row r="100" spans="1:9" ht="15.75" x14ac:dyDescent="0.25">
      <c r="A100" s="24">
        <f t="shared" si="3"/>
        <v>86</v>
      </c>
      <c r="B100" s="29" t="s">
        <v>48</v>
      </c>
      <c r="C100" s="29" t="s">
        <v>77</v>
      </c>
      <c r="D100" s="16" t="s">
        <v>40</v>
      </c>
      <c r="E100" s="43">
        <v>9</v>
      </c>
      <c r="F100" s="31"/>
      <c r="G100" s="16"/>
      <c r="H100" s="16"/>
      <c r="I100" s="25"/>
    </row>
    <row r="101" spans="1:9" ht="31.5" x14ac:dyDescent="0.25">
      <c r="A101" s="24">
        <f t="shared" si="3"/>
        <v>87</v>
      </c>
      <c r="B101" s="29" t="s">
        <v>48</v>
      </c>
      <c r="C101" s="29" t="s">
        <v>107</v>
      </c>
      <c r="D101" s="16" t="s">
        <v>84</v>
      </c>
      <c r="E101" s="43">
        <v>1</v>
      </c>
      <c r="F101" s="31"/>
      <c r="G101" s="16"/>
      <c r="H101" s="16"/>
      <c r="I101" s="25"/>
    </row>
    <row r="102" spans="1:9" ht="15.75" x14ac:dyDescent="0.25">
      <c r="A102" s="24">
        <f t="shared" si="3"/>
        <v>88</v>
      </c>
      <c r="B102" s="29" t="s">
        <v>78</v>
      </c>
      <c r="C102" s="29" t="s">
        <v>108</v>
      </c>
      <c r="D102" s="16" t="s">
        <v>40</v>
      </c>
      <c r="E102" s="43">
        <v>290</v>
      </c>
      <c r="F102" s="31"/>
      <c r="G102" s="16"/>
      <c r="H102" s="16"/>
      <c r="I102" s="25"/>
    </row>
    <row r="103" spans="1:9" ht="15.75" x14ac:dyDescent="0.25">
      <c r="A103" s="24">
        <f t="shared" si="3"/>
        <v>89</v>
      </c>
      <c r="B103" s="29" t="s">
        <v>50</v>
      </c>
      <c r="C103" s="29" t="s">
        <v>51</v>
      </c>
      <c r="D103" s="16" t="s">
        <v>40</v>
      </c>
      <c r="E103" s="43">
        <v>4</v>
      </c>
      <c r="F103" s="31"/>
      <c r="G103" s="16"/>
      <c r="H103" s="16"/>
      <c r="I103" s="25"/>
    </row>
    <row r="104" spans="1:9" ht="15.75" x14ac:dyDescent="0.25">
      <c r="A104" s="24">
        <f t="shared" si="3"/>
        <v>90</v>
      </c>
      <c r="B104" s="29" t="s">
        <v>53</v>
      </c>
      <c r="C104" s="29" t="s">
        <v>54</v>
      </c>
      <c r="D104" s="16" t="s">
        <v>43</v>
      </c>
      <c r="E104" s="43">
        <v>50</v>
      </c>
      <c r="F104" s="31"/>
      <c r="G104" s="16"/>
      <c r="H104" s="16"/>
      <c r="I104" s="25"/>
    </row>
    <row r="105" spans="1:9" ht="15.75" x14ac:dyDescent="0.25">
      <c r="A105" s="24">
        <f t="shared" si="3"/>
        <v>91</v>
      </c>
      <c r="B105" s="29" t="s">
        <v>53</v>
      </c>
      <c r="C105" s="29" t="s">
        <v>56</v>
      </c>
      <c r="D105" s="16" t="s">
        <v>40</v>
      </c>
      <c r="E105" s="43">
        <v>772.5</v>
      </c>
      <c r="F105" s="31"/>
      <c r="G105" s="16"/>
      <c r="H105" s="16"/>
      <c r="I105" s="25"/>
    </row>
    <row r="106" spans="1:9" ht="47.25" x14ac:dyDescent="0.25">
      <c r="A106" s="24">
        <f t="shared" si="3"/>
        <v>92</v>
      </c>
      <c r="B106" s="29" t="s">
        <v>57</v>
      </c>
      <c r="C106" s="29" t="s">
        <v>110</v>
      </c>
      <c r="D106" s="16" t="s">
        <v>40</v>
      </c>
      <c r="E106" s="43">
        <v>182</v>
      </c>
      <c r="F106" s="31"/>
      <c r="G106" s="16"/>
      <c r="H106" s="16"/>
      <c r="I106" s="25"/>
    </row>
    <row r="107" spans="1:9" ht="15.75" x14ac:dyDescent="0.25">
      <c r="A107" s="24">
        <f t="shared" si="3"/>
        <v>93</v>
      </c>
      <c r="B107" s="29" t="s">
        <v>57</v>
      </c>
      <c r="C107" s="29" t="s">
        <v>63</v>
      </c>
      <c r="D107" s="16" t="s">
        <v>40</v>
      </c>
      <c r="E107" s="43">
        <v>40.5</v>
      </c>
      <c r="F107" s="31"/>
      <c r="G107" s="16"/>
      <c r="H107" s="16"/>
      <c r="I107" s="25"/>
    </row>
    <row r="108" spans="1:9" ht="15.75" x14ac:dyDescent="0.25">
      <c r="A108" s="24">
        <f t="shared" si="3"/>
        <v>94</v>
      </c>
      <c r="B108" s="29" t="s">
        <v>57</v>
      </c>
      <c r="C108" s="29" t="s">
        <v>65</v>
      </c>
      <c r="D108" s="16" t="s">
        <v>40</v>
      </c>
      <c r="E108" s="43">
        <v>54.35</v>
      </c>
      <c r="F108" s="31"/>
      <c r="G108" s="16"/>
      <c r="H108" s="16"/>
      <c r="I108" s="25"/>
    </row>
    <row r="109" spans="1:9" ht="15.75" x14ac:dyDescent="0.25">
      <c r="A109" s="24">
        <f t="shared" si="3"/>
        <v>95</v>
      </c>
      <c r="B109" s="29" t="s">
        <v>57</v>
      </c>
      <c r="C109" s="29" t="s">
        <v>85</v>
      </c>
      <c r="D109" s="16" t="s">
        <v>40</v>
      </c>
      <c r="E109" s="43">
        <v>197.7</v>
      </c>
      <c r="F109" s="31"/>
      <c r="G109" s="16"/>
      <c r="H109" s="16"/>
      <c r="I109" s="25"/>
    </row>
    <row r="110" spans="1:9" ht="15.75" x14ac:dyDescent="0.25">
      <c r="A110" s="24">
        <f t="shared" si="3"/>
        <v>96</v>
      </c>
      <c r="B110" s="29" t="s">
        <v>57</v>
      </c>
      <c r="C110" s="29" t="s">
        <v>64</v>
      </c>
      <c r="D110" s="16" t="s">
        <v>40</v>
      </c>
      <c r="E110" s="43">
        <v>43.2</v>
      </c>
      <c r="F110" s="31"/>
      <c r="G110" s="16"/>
      <c r="H110" s="16"/>
      <c r="I110" s="25"/>
    </row>
    <row r="111" spans="1:9" ht="31.5" x14ac:dyDescent="0.25">
      <c r="A111" s="24">
        <f t="shared" si="3"/>
        <v>97</v>
      </c>
      <c r="B111" s="29" t="s">
        <v>57</v>
      </c>
      <c r="C111" s="29" t="s">
        <v>112</v>
      </c>
      <c r="D111" s="16" t="s">
        <v>40</v>
      </c>
      <c r="E111" s="43">
        <v>318.60000000000002</v>
      </c>
      <c r="F111" s="31"/>
      <c r="G111" s="16"/>
      <c r="H111" s="16"/>
      <c r="I111" s="25"/>
    </row>
    <row r="112" spans="1:9" ht="15.75" x14ac:dyDescent="0.25">
      <c r="A112" s="24">
        <f t="shared" si="3"/>
        <v>98</v>
      </c>
      <c r="B112" s="29" t="s">
        <v>57</v>
      </c>
      <c r="C112" s="29" t="s">
        <v>86</v>
      </c>
      <c r="D112" s="16" t="s">
        <v>40</v>
      </c>
      <c r="E112" s="43">
        <v>100.9</v>
      </c>
      <c r="F112" s="31"/>
      <c r="G112" s="16"/>
      <c r="H112" s="16"/>
      <c r="I112" s="25"/>
    </row>
    <row r="113" spans="1:9" ht="15.75" x14ac:dyDescent="0.25">
      <c r="A113" s="24">
        <f t="shared" si="3"/>
        <v>99</v>
      </c>
      <c r="B113" s="29" t="s">
        <v>57</v>
      </c>
      <c r="C113" s="29" t="s">
        <v>67</v>
      </c>
      <c r="D113" s="16" t="s">
        <v>40</v>
      </c>
      <c r="E113" s="43">
        <v>761.4</v>
      </c>
      <c r="F113" s="31"/>
      <c r="G113" s="16"/>
      <c r="H113" s="16"/>
      <c r="I113" s="25"/>
    </row>
    <row r="114" spans="1:9" ht="16.5" thickBot="1" x14ac:dyDescent="0.3">
      <c r="A114" s="24">
        <f t="shared" si="3"/>
        <v>100</v>
      </c>
      <c r="B114" s="32" t="s">
        <v>57</v>
      </c>
      <c r="C114" s="32" t="s">
        <v>102</v>
      </c>
      <c r="D114" s="33" t="s">
        <v>40</v>
      </c>
      <c r="E114" s="43">
        <v>4</v>
      </c>
      <c r="F114" s="34"/>
      <c r="G114" s="17"/>
      <c r="H114" s="17"/>
      <c r="I114" s="26"/>
    </row>
    <row r="115" spans="1:9" ht="16.5" thickBot="1" x14ac:dyDescent="0.3">
      <c r="A115" s="35"/>
      <c r="B115" s="36"/>
      <c r="C115" s="37" t="s">
        <v>22</v>
      </c>
      <c r="D115" s="36"/>
      <c r="E115" s="36"/>
      <c r="F115" s="36"/>
      <c r="G115" s="36"/>
      <c r="H115" s="36"/>
      <c r="I115" s="38" t="s">
        <v>24</v>
      </c>
    </row>
    <row r="116" spans="1:9" ht="16.5" thickBot="1" x14ac:dyDescent="0.3">
      <c r="A116" s="39"/>
      <c r="B116" s="40"/>
      <c r="C116" s="37" t="s">
        <v>23</v>
      </c>
      <c r="D116" s="40"/>
      <c r="E116" s="41"/>
      <c r="F116" s="40"/>
      <c r="G116" s="42"/>
      <c r="H116" s="41"/>
      <c r="I116" s="38" t="s">
        <v>24</v>
      </c>
    </row>
    <row r="117" spans="1:9" ht="15.75" x14ac:dyDescent="0.25">
      <c r="A117" s="4"/>
      <c r="B117" s="5"/>
      <c r="C117" s="5"/>
      <c r="D117" s="1"/>
      <c r="E117" s="2"/>
      <c r="F117" s="5"/>
      <c r="G117" s="7"/>
      <c r="H117" s="8"/>
      <c r="I117" s="8"/>
    </row>
    <row r="118" spans="1:9" ht="15.75" customHeight="1" x14ac:dyDescent="0.25">
      <c r="A118" s="59" t="s">
        <v>11</v>
      </c>
      <c r="B118" s="59"/>
      <c r="C118" s="59"/>
      <c r="D118" s="59"/>
      <c r="E118" s="59"/>
      <c r="F118" s="59"/>
      <c r="G118" s="59"/>
      <c r="H118" s="59"/>
      <c r="I118" s="59"/>
    </row>
    <row r="119" spans="1:9" x14ac:dyDescent="0.25">
      <c r="A119" s="59"/>
      <c r="B119" s="59"/>
      <c r="C119" s="59"/>
      <c r="D119" s="59"/>
      <c r="E119" s="59"/>
      <c r="F119" s="59"/>
      <c r="G119" s="59"/>
      <c r="H119" s="59"/>
      <c r="I119" s="59"/>
    </row>
    <row r="120" spans="1:9" ht="30.75" customHeight="1" x14ac:dyDescent="0.25">
      <c r="A120" s="60" t="s">
        <v>27</v>
      </c>
      <c r="B120" s="60"/>
      <c r="C120" s="60"/>
      <c r="D120" s="60"/>
      <c r="E120" s="60"/>
      <c r="F120" s="60"/>
      <c r="G120" s="60"/>
      <c r="H120" s="60"/>
      <c r="I120" s="60"/>
    </row>
    <row r="121" spans="1:9" s="2" customFormat="1" ht="33" customHeight="1" x14ac:dyDescent="0.25">
      <c r="A121" s="53" t="s">
        <v>29</v>
      </c>
      <c r="B121" s="53"/>
      <c r="C121" s="53"/>
      <c r="D121" s="53"/>
      <c r="E121" s="53"/>
      <c r="F121" s="53"/>
      <c r="G121" s="53"/>
      <c r="H121" s="53"/>
      <c r="I121" s="53"/>
    </row>
    <row r="122" spans="1:9" ht="52.5" customHeight="1" x14ac:dyDescent="0.25">
      <c r="A122" s="61" t="s">
        <v>12</v>
      </c>
      <c r="B122" s="61"/>
      <c r="C122" s="61"/>
      <c r="D122" s="61"/>
      <c r="E122" s="61"/>
      <c r="F122" s="61"/>
      <c r="G122" s="61"/>
      <c r="H122" s="61"/>
      <c r="I122" s="61"/>
    </row>
    <row r="123" spans="1:9" ht="28.5" customHeight="1" x14ac:dyDescent="0.25">
      <c r="A123" s="59" t="s">
        <v>13</v>
      </c>
      <c r="B123" s="59"/>
      <c r="C123" s="59"/>
      <c r="D123" s="59"/>
      <c r="E123" s="59"/>
      <c r="F123" s="59"/>
      <c r="G123" s="59"/>
      <c r="H123" s="59"/>
      <c r="I123" s="59"/>
    </row>
    <row r="124" spans="1:9" ht="39.75" customHeight="1" x14ac:dyDescent="0.25">
      <c r="A124" s="62" t="s">
        <v>34</v>
      </c>
      <c r="B124" s="62"/>
      <c r="C124" s="62"/>
      <c r="D124" s="62"/>
      <c r="E124" s="62"/>
      <c r="F124" s="62"/>
      <c r="G124" s="62"/>
      <c r="H124" s="62"/>
      <c r="I124" s="62"/>
    </row>
    <row r="125" spans="1:9" x14ac:dyDescent="0.25">
      <c r="A125" s="62"/>
      <c r="B125" s="62"/>
      <c r="C125" s="62"/>
      <c r="D125" s="62"/>
      <c r="E125" s="62"/>
      <c r="F125" s="62"/>
      <c r="G125" s="62"/>
      <c r="H125" s="62"/>
      <c r="I125" s="62"/>
    </row>
    <row r="126" spans="1:9" x14ac:dyDescent="0.25">
      <c r="A126" s="62"/>
      <c r="B126" s="62"/>
      <c r="C126" s="62"/>
      <c r="D126" s="62"/>
      <c r="E126" s="62"/>
      <c r="F126" s="62"/>
      <c r="G126" s="62"/>
      <c r="H126" s="62"/>
      <c r="I126" s="62"/>
    </row>
    <row r="127" spans="1:9" ht="15.75" x14ac:dyDescent="0.25">
      <c r="A127" s="9" t="s">
        <v>14</v>
      </c>
      <c r="B127" s="11"/>
      <c r="C127" s="14"/>
      <c r="D127" s="11"/>
      <c r="E127" s="11"/>
      <c r="F127" s="11"/>
      <c r="G127" s="11"/>
      <c r="H127" s="11"/>
      <c r="I127" s="11"/>
    </row>
    <row r="128" spans="1:9" ht="15.75" x14ac:dyDescent="0.25">
      <c r="A128" s="9"/>
      <c r="B128" s="10" t="s">
        <v>15</v>
      </c>
      <c r="C128" s="27" t="s">
        <v>30</v>
      </c>
      <c r="D128" s="14"/>
      <c r="E128" s="14"/>
      <c r="F128" s="14"/>
      <c r="G128" s="14"/>
      <c r="H128" s="14"/>
      <c r="I128" s="11"/>
    </row>
    <row r="129" spans="1:9" ht="15.75" x14ac:dyDescent="0.25">
      <c r="A129" s="9"/>
      <c r="B129" s="10" t="s">
        <v>16</v>
      </c>
      <c r="C129" s="27" t="s">
        <v>31</v>
      </c>
      <c r="D129" s="14"/>
      <c r="E129" s="14"/>
      <c r="F129" s="14"/>
      <c r="G129" s="14"/>
      <c r="H129" s="14"/>
      <c r="I129" s="11"/>
    </row>
    <row r="130" spans="1:9" ht="15.75" x14ac:dyDescent="0.25">
      <c r="A130" s="9"/>
      <c r="B130" s="10"/>
      <c r="C130" s="27" t="s">
        <v>32</v>
      </c>
      <c r="D130" s="14"/>
      <c r="E130" s="14"/>
      <c r="F130" s="14"/>
      <c r="G130" s="14"/>
      <c r="H130" s="14"/>
      <c r="I130" s="11"/>
    </row>
    <row r="131" spans="1:9" ht="15.75" x14ac:dyDescent="0.25">
      <c r="A131" s="9"/>
      <c r="B131" s="10"/>
      <c r="C131" s="27" t="s">
        <v>37</v>
      </c>
      <c r="D131" s="14"/>
      <c r="E131" s="14"/>
      <c r="F131" s="14"/>
      <c r="G131" s="14"/>
      <c r="H131" s="14"/>
      <c r="I131" s="11"/>
    </row>
    <row r="132" spans="1:9" ht="15.75" x14ac:dyDescent="0.25">
      <c r="A132" s="9"/>
      <c r="B132" s="10"/>
      <c r="C132" s="27" t="s">
        <v>33</v>
      </c>
      <c r="D132" s="14"/>
      <c r="E132" s="14"/>
      <c r="F132" s="14"/>
      <c r="G132" s="14"/>
      <c r="H132" s="14"/>
      <c r="I132" s="11"/>
    </row>
    <row r="133" spans="1:9" ht="15.75" x14ac:dyDescent="0.25">
      <c r="A133" s="9"/>
      <c r="B133" s="10" t="s">
        <v>17</v>
      </c>
      <c r="C133" s="28"/>
      <c r="D133" s="28"/>
      <c r="E133" s="28"/>
      <c r="F133" s="28"/>
      <c r="G133" s="14"/>
      <c r="H133" s="14"/>
      <c r="I133" s="11"/>
    </row>
    <row r="134" spans="1:9" ht="15.75" x14ac:dyDescent="0.25">
      <c r="A134" s="9"/>
      <c r="B134" s="11"/>
      <c r="C134" s="14"/>
      <c r="D134" s="11"/>
      <c r="E134" s="11"/>
      <c r="F134" s="11"/>
      <c r="G134" s="11"/>
      <c r="H134" s="11"/>
      <c r="I134" s="11"/>
    </row>
    <row r="135" spans="1:9" ht="28.5" customHeight="1" x14ac:dyDescent="0.25">
      <c r="A135" s="59" t="s">
        <v>18</v>
      </c>
      <c r="B135" s="59"/>
      <c r="C135" s="59"/>
      <c r="D135" s="59"/>
      <c r="E135" s="59"/>
      <c r="F135" s="59"/>
      <c r="G135" s="59"/>
      <c r="H135" s="59"/>
      <c r="I135" s="59"/>
    </row>
    <row r="136" spans="1:9" x14ac:dyDescent="0.25">
      <c r="A136" s="59"/>
      <c r="B136" s="59"/>
      <c r="C136" s="59"/>
      <c r="D136" s="59"/>
      <c r="E136" s="59"/>
      <c r="F136" s="59"/>
      <c r="G136" s="59"/>
      <c r="H136" s="59"/>
      <c r="I136" s="59"/>
    </row>
    <row r="137" spans="1:9" x14ac:dyDescent="0.25">
      <c r="A137" s="59"/>
      <c r="B137" s="59"/>
      <c r="C137" s="59"/>
      <c r="D137" s="59"/>
      <c r="E137" s="59"/>
      <c r="F137" s="59"/>
      <c r="G137" s="59"/>
      <c r="H137" s="59"/>
      <c r="I137" s="59"/>
    </row>
    <row r="138" spans="1:9" ht="28.5" customHeight="1" x14ac:dyDescent="0.25">
      <c r="A138" s="59" t="s">
        <v>19</v>
      </c>
      <c r="B138" s="59"/>
      <c r="C138" s="59"/>
      <c r="D138" s="59"/>
      <c r="E138" s="59"/>
      <c r="F138" s="59"/>
      <c r="G138" s="59"/>
      <c r="H138" s="59"/>
      <c r="I138" s="59"/>
    </row>
    <row r="139" spans="1:9" x14ac:dyDescent="0.25">
      <c r="A139" s="59"/>
      <c r="B139" s="59"/>
      <c r="C139" s="59"/>
      <c r="D139" s="59"/>
      <c r="E139" s="59"/>
      <c r="F139" s="59"/>
      <c r="G139" s="59"/>
      <c r="H139" s="59"/>
      <c r="I139" s="59"/>
    </row>
    <row r="140" spans="1:9" ht="15.75" x14ac:dyDescent="0.25">
      <c r="A140" s="18"/>
      <c r="B140" s="19"/>
      <c r="C140" s="19"/>
      <c r="D140" s="19"/>
      <c r="E140" s="19"/>
      <c r="F140" s="19"/>
      <c r="G140" s="19"/>
      <c r="H140" s="19"/>
      <c r="I140" s="19"/>
    </row>
    <row r="141" spans="1:9" ht="15.75" x14ac:dyDescent="0.25">
      <c r="A141" s="23"/>
      <c r="B141" s="12"/>
      <c r="C141" s="23"/>
      <c r="D141" s="8"/>
      <c r="E141" s="13"/>
      <c r="F141" s="13"/>
      <c r="G141" s="6"/>
      <c r="H141" s="2"/>
      <c r="I141" s="2"/>
    </row>
    <row r="142" spans="1:9" ht="18.75" x14ac:dyDescent="0.25">
      <c r="B142" s="20" t="s">
        <v>26</v>
      </c>
      <c r="C142" s="20"/>
      <c r="D142" s="20"/>
      <c r="E142" s="58" t="s">
        <v>20</v>
      </c>
      <c r="F142" s="58"/>
      <c r="G142" s="58"/>
      <c r="H142" s="2"/>
      <c r="I142" s="2"/>
    </row>
    <row r="143" spans="1:9" ht="18.75" x14ac:dyDescent="0.25">
      <c r="A143" s="1"/>
      <c r="B143" s="1"/>
      <c r="C143" s="1"/>
      <c r="D143" s="2"/>
      <c r="E143" s="58" t="s">
        <v>25</v>
      </c>
      <c r="F143" s="58"/>
      <c r="G143" s="58"/>
      <c r="H143" s="2"/>
      <c r="I143" s="2"/>
    </row>
  </sheetData>
  <mergeCells count="27">
    <mergeCell ref="A1:I1"/>
    <mergeCell ref="A4:I4"/>
    <mergeCell ref="A5:I5"/>
    <mergeCell ref="A7:I7"/>
    <mergeCell ref="H9:H10"/>
    <mergeCell ref="C9:C10"/>
    <mergeCell ref="G9:G10"/>
    <mergeCell ref="I9:I10"/>
    <mergeCell ref="A9:A10"/>
    <mergeCell ref="B9:B10"/>
    <mergeCell ref="D9:D10"/>
    <mergeCell ref="E9:E10"/>
    <mergeCell ref="F9:F10"/>
    <mergeCell ref="E142:G142"/>
    <mergeCell ref="E143:G143"/>
    <mergeCell ref="A135:I137"/>
    <mergeCell ref="A138:I139"/>
    <mergeCell ref="A118:I119"/>
    <mergeCell ref="A120:I120"/>
    <mergeCell ref="A122:I122"/>
    <mergeCell ref="A123:I123"/>
    <mergeCell ref="A124:I126"/>
    <mergeCell ref="A96:I96"/>
    <mergeCell ref="A11:I11"/>
    <mergeCell ref="A121:I121"/>
    <mergeCell ref="A38:I38"/>
    <mergeCell ref="A66:I66"/>
  </mergeCells>
  <pageMargins left="0.59055118110236227" right="0.39370078740157483" top="0.74803149606299213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ОАО "Тюменьэнерго"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Сагидуллина Екатерина Александровна</dc:creator>
  <cp:lastModifiedBy>Соловьева Наталья Николаевна</cp:lastModifiedBy>
  <cp:lastPrinted>2016-08-31T08:29:55Z</cp:lastPrinted>
  <dcterms:created xsi:type="dcterms:W3CDTF">2016-01-19T11:07:24Z</dcterms:created>
  <dcterms:modified xsi:type="dcterms:W3CDTF">2016-11-07T09:06:16Z</dcterms:modified>
</cp:coreProperties>
</file>